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<sst xmlns="http://schemas.openxmlformats.org/spreadsheetml/2006/main" count="212" uniqueCount="207">
  <si>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</si>
  <si>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</si>
  <si>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</si>
  <si>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</si>
  <si>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</si>
  <si>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</si>
  <si>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</si>
  <si>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</si>
  <si>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</si>
  <si>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</si>
  <si>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</si>
  <si>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</si>
  <si>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</si>
  <si>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</si>
  <si>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</si>
  <si>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</si>
  <si>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</si>
  <si>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</si>
  <si>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</si>
  <si>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</si>
  <si>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</si>
  <si>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</si>
  <si>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</si>
  <si>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</si>
  <si>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</si>
  <si>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</si>
  <si>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</si>
  <si>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</si>
  <si>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</si>
  <si>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</si>
  <si>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</si>
  <si>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</si>
  <si>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</si>
  <si>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</si>
  <si>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</si>
  <si>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</si>
  <si>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</si>
  <si>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</si>
  <si>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</si>
  <si>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</si>
  <si>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</si>
  <si>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</si>
  <si>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</si>
  <si>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</si>
  <si>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</si>
  <si>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</si>
  <si>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</si>
  <si>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</si>
  <si>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</si>
  <si>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</si>
  <si>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</si>
  <si>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</si>
  <si>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</si>
  <si>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</si>
  <si>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</si>
  <si>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</si>
  <si>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</si>
  <si>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</si>
  <si>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</si>
  <si>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</si>
  <si>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</si>
  <si>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</si>
  <si>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</si>
  <si>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</si>
  <si>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</si>
  <si>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</si>
  <si>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</si>
  <si>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</si>
  <si>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</si>
  <si>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</si>
  <si>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</si>
  <si>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</si>
  <si>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</si>
  <si>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</si>
  <si>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</si>
  <si>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</si>
  <si>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</si>
  <si>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</si>
  <si>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</si>
  <si>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</si>
  <si>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</si>
  <si>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</si>
  <si>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</si>
  <si>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</si>
  <si>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</si>
  <si>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</si>
  <si>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</si>
  <si>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</si>
  <si>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</si>
  <si>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</si>
  <si>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</si>
  <si>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</si>
  <si>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</si>
  <si>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</si>
  <si>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</si>
  <si>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</si>
  <si>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</si>
  <si>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</si>
  <si>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</si>
  <si>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</si>
  <si>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</si>
  <si>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</si>
  <si>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</si>
  <si>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</si>
  <si>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</si>
  <si>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</si>
  <si>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</si>
  <si>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</si>
  <si>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</si>
  <si>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</si>
  <si>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</si>
  <si>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</si>
  <si>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</si>
  <si>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</si>
  <si>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</si>
  <si>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</si>
  <si>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</si>
  <si>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</si>
  <si>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</si>
  <si>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</si>
  <si>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</si>
  <si>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</si>
  <si>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</si>
  <si>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</si>
  <si>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</si>
  <si>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</si>
  <si>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</si>
  <si>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</si>
  <si>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</si>
  <si>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</si>
  <si>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</si>
  <si>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</si>
  <si>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</si>
  <si>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</si>
  <si>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</si>
  <si>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</si>
  <si>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</si>
  <si>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</si>
  <si>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</si>
  <si>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</si>
  <si>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</si>
  <si>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</si>
  <si>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</si>
  <si>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</si>
  <si>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</si>
  <si>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</si>
  <si>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</si>
  <si>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</si>
  <si>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</si>
  <si>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</si>
  <si>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</si>
  <si>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</si>
  <si>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</si>
  <si>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</si>
  <si>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</si>
  <si>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</si>
  <si>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</si>
  <si>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</si>
  <si>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</si>
  <si>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</si>
  <si>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</si>
  <si>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</si>
  <si>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</si>
  <si>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</si>
  <si>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</si>
  <si>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</si>
  <si>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</si>
  <si>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</si>
  <si>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</si>
  <si>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</si>
  <si>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</si>
  <si>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</si>
  <si>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</si>
  <si>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</si>
  <si>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</si>
  <si>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</si>
  <si>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</si>
  <si>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</si>
  <si>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</si>
  <si>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</si>
  <si>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</si>
  <si>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</si>
  <si>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</si>
  <si>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</si>
  <si>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</si>
  <si>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</si>
  <si>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</si>
  <si>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</si>
  <si>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</si>
  <si>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</si>
  <si>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</si>
  <si>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</si>
  <si>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</si>
  <si>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</si>
  <si>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</si>
  <si>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</si>
  <si>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</si>
  <si>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</si>
  <si>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</si>
  <si>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</si>
  <si>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</si>
  <si>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</si>
  <si>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</si>
  <si>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</si>
  <si>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الاسواق الحرة الاردنية</t>
  </si>
  <si>
    <t>JORDANIAN DUTY FREE SHOPS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</si>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</sst>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>
        <v>131022</v>
      </c>
      <c r="G2" s="1"/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33.5</v>
      </c>
      <c r="F6" s="13">
        <v>20.9</v>
      </c>
      <c r="G6" s="13">
        <v>18.8</v>
      </c>
      <c r="H6" s="13">
        <v>16.440000000000001</v>
      </c>
      <c r="I6" s="14" t="s">
        <v>5</v>
      </c>
    </row>
    <row r="7" spans="4:9" ht="15.6">
      <c r="D7" s="12" t="s">
        <v>6</v>
      </c>
      <c r="E7" s="15">
        <v>2391636.29</v>
      </c>
      <c r="F7" s="15">
        <v>1620602.52</v>
      </c>
      <c r="G7" s="15">
        <v>10376253.01</v>
      </c>
      <c r="H7" s="15">
        <v>1019139.59</v>
      </c>
      <c r="I7" s="14" t="s">
        <v>7</v>
      </c>
    </row>
    <row r="8" spans="4:9" ht="15.6">
      <c r="D8" s="12" t="s">
        <v>8</v>
      </c>
      <c r="E8" s="15">
        <v>85601</v>
      </c>
      <c r="F8" s="15">
        <v>79246</v>
      </c>
      <c r="G8" s="15">
        <v>540863</v>
      </c>
      <c r="H8" s="15">
        <v>69164</v>
      </c>
      <c r="I8" s="14" t="s">
        <v>9</v>
      </c>
    </row>
    <row r="9" spans="4:9" ht="15.6">
      <c r="D9" s="12" t="s">
        <v>10</v>
      </c>
      <c r="E9" s="15">
        <v>679</v>
      </c>
      <c r="F9" s="15">
        <v>392</v>
      </c>
      <c r="G9" s="15">
        <v>244</v>
      </c>
      <c r="H9" s="15">
        <v>397</v>
      </c>
      <c r="I9" s="14" t="s">
        <v>11</v>
      </c>
    </row>
    <row r="10" spans="4:9" ht="15.6">
      <c r="D10" s="12" t="s">
        <v>12</v>
      </c>
      <c r="E10" s="15">
        <v>7500000</v>
      </c>
      <c r="F10" s="15">
        <v>7500000</v>
      </c>
      <c r="G10" s="15">
        <v>7500000</v>
      </c>
      <c r="H10" s="15">
        <v>7500000</v>
      </c>
      <c r="I10" s="14" t="s">
        <v>13</v>
      </c>
    </row>
    <row r="11" spans="4:9" ht="15.6">
      <c r="D11" s="12" t="s">
        <v>14</v>
      </c>
      <c r="E11" s="15">
        <v>251250000</v>
      </c>
      <c r="F11" s="15">
        <v>156750000</v>
      </c>
      <c r="G11" s="15">
        <v>141000000</v>
      </c>
      <c r="H11" s="15">
        <v>123300000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39909377</v>
      </c>
      <c r="F16" s="25">
        <v>31900766</v>
      </c>
      <c r="G16" s="25">
        <v>31959937</v>
      </c>
      <c r="H16" s="25">
        <v>28355238</v>
      </c>
      <c r="I16" s="11" t="s">
        <v>21</v>
      </c>
    </row>
    <row r="17" spans="4:9" ht="15.6">
      <c r="D17" s="12" t="s">
        <v>22</v>
      </c>
      <c r="E17" s="26">
        <v>260298</v>
      </c>
      <c r="F17" s="26">
        <v>250034</v>
      </c>
      <c r="G17" s="26">
        <v>222940</v>
      </c>
      <c r="H17" s="26">
        <v>302639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10254832</v>
      </c>
      <c r="F21" s="26">
        <v>10572301</v>
      </c>
      <c r="G21" s="26">
        <v>8097334</v>
      </c>
      <c r="H21" s="26">
        <v>9067489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52134206</v>
      </c>
      <c r="F23" s="26">
        <v>44049622</v>
      </c>
      <c r="G23" s="26">
        <v>41767314</v>
      </c>
      <c r="H23" s="26">
        <v>39128554</v>
      </c>
      <c r="I23" s="14" t="s">
        <v>35</v>
      </c>
    </row>
    <row r="24" spans="4:9" ht="15.6">
      <c r="D24" s="12" t="s">
        <v>36</v>
      </c>
      <c r="E24" s="26">
        <v>1550</v>
      </c>
      <c r="F24" s="26">
        <v>1550</v>
      </c>
      <c r="G24" s="26">
        <v>1550</v>
      </c>
      <c r="H24" s="26">
        <v>1550</v>
      </c>
      <c r="I24" s="14" t="s">
        <v>37</v>
      </c>
    </row>
    <row r="25" spans="4:9" ht="15.6">
      <c r="D25" s="12" t="s">
        <v>38</v>
      </c>
      <c r="E25" s="26">
        <v>7290345</v>
      </c>
      <c r="F25" s="26">
        <v>4912894</v>
      </c>
      <c r="G25" s="26">
        <v>5059944</v>
      </c>
      <c r="H25" s="26">
        <v>4874522</v>
      </c>
      <c r="I25" s="14" t="s">
        <v>39</v>
      </c>
    </row>
    <row r="26" spans="4:9" ht="15.6">
      <c r="D26" s="12" t="s">
        <v>40</v>
      </c>
      <c r="E26" s="26">
        <v>3629410</v>
      </c>
      <c r="F26" s="26">
        <v>3629410</v>
      </c>
      <c r="G26" s="26">
        <v>1807210</v>
      </c>
      <c r="H26" s="26">
        <v>1200240</v>
      </c>
      <c r="I26" s="14" t="s">
        <v>41</v>
      </c>
    </row>
    <row r="27" spans="4:9" ht="15.6">
      <c r="D27" s="12" t="s">
        <v>42</v>
      </c>
      <c r="E27" s="26">
        <v>1149087</v>
      </c>
      <c r="F27" s="26">
        <v>2479019</v>
      </c>
      <c r="G27" s="26">
        <v>419217</v>
      </c>
      <c r="H27" s="26">
        <v>347038</v>
      </c>
      <c r="I27" s="14" t="s">
        <v>43</v>
      </c>
    </row>
    <row r="28" spans="4:9" ht="15.6">
      <c r="D28" s="12" t="s">
        <v>44</v>
      </c>
      <c r="E28" s="26">
        <v>12068842</v>
      </c>
      <c r="F28" s="26">
        <v>11021323</v>
      </c>
      <c r="G28" s="26">
        <v>7286371</v>
      </c>
      <c r="H28" s="26">
        <v>6421800</v>
      </c>
      <c r="I28" s="14" t="s">
        <v>45</v>
      </c>
    </row>
    <row r="29" spans="4:9" ht="15.6">
      <c r="D29" s="12" t="s">
        <v>46</v>
      </c>
      <c r="E29" s="26">
        <v>1466667</v>
      </c>
      <c r="F29" s="26">
        <v>1866667</v>
      </c>
      <c r="G29" s="26">
        <v>2274333</v>
      </c>
      <c r="H29" s="26">
        <v>2674333</v>
      </c>
      <c r="I29" s="14" t="s">
        <v>47</v>
      </c>
    </row>
    <row r="30" spans="4:9" ht="15.6">
      <c r="D30" s="28" t="s">
        <v>48</v>
      </c>
      <c r="E30" s="29">
        <v>65671265</v>
      </c>
      <c r="F30" s="29">
        <v>56939162</v>
      </c>
      <c r="G30" s="29">
        <v>51329568</v>
      </c>
      <c r="H30" s="29">
        <v>48226237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1393243</v>
      </c>
      <c r="F35" s="25">
        <v>2312442</v>
      </c>
      <c r="G35" s="25">
        <v>1244576</v>
      </c>
      <c r="H35" s="25">
        <v>1892338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4266770</v>
      </c>
      <c r="F39" s="26">
        <v>4173030</v>
      </c>
      <c r="G39" s="26">
        <v>3036419</v>
      </c>
      <c r="H39" s="26">
        <v>3392106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668463</v>
      </c>
      <c r="F42" s="26">
        <v>801079</v>
      </c>
      <c r="G42" s="26">
        <v>804216</v>
      </c>
      <c r="H42" s="26">
        <v>2228558</v>
      </c>
      <c r="I42" s="14" t="s">
        <v>69</v>
      </c>
    </row>
    <row r="43" spans="4:9" ht="15.6">
      <c r="D43" s="36" t="s">
        <v>70</v>
      </c>
      <c r="E43" s="29">
        <v>4935233</v>
      </c>
      <c r="F43" s="29">
        <v>4974109</v>
      </c>
      <c r="G43" s="29">
        <v>3840635</v>
      </c>
      <c r="H43" s="29">
        <v>5620664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22500000</v>
      </c>
      <c r="F46" s="25">
        <v>7500000</v>
      </c>
      <c r="G46" s="25">
        <v>7500000</v>
      </c>
      <c r="H46" s="25">
        <v>7500000</v>
      </c>
      <c r="I46" s="11" t="s">
        <v>75</v>
      </c>
    </row>
    <row r="47" spans="4:9" ht="15.6">
      <c r="D47" s="12" t="s">
        <v>76</v>
      </c>
      <c r="E47" s="26">
        <v>22500000</v>
      </c>
      <c r="F47" s="26">
        <v>7500000</v>
      </c>
      <c r="G47" s="26">
        <v>7500000</v>
      </c>
      <c r="H47" s="26">
        <v>7500000</v>
      </c>
      <c r="I47" s="14" t="s">
        <v>77</v>
      </c>
    </row>
    <row r="48" spans="4:9" ht="15.6">
      <c r="D48" s="12" t="s">
        <v>78</v>
      </c>
      <c r="E48" s="26">
        <v>22500000</v>
      </c>
      <c r="F48" s="26">
        <v>7500000</v>
      </c>
      <c r="G48" s="26">
        <v>7500000</v>
      </c>
      <c r="H48" s="26">
        <v>7500000</v>
      </c>
      <c r="I48" s="14" t="s">
        <v>79</v>
      </c>
    </row>
    <row r="49" spans="4:9" ht="15.6">
      <c r="D49" s="12" t="s">
        <v>80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81</v>
      </c>
    </row>
    <row r="50" spans="4:9" ht="15.6">
      <c r="D50" s="12" t="s">
        <v>82</v>
      </c>
      <c r="E50" s="26">
        <v>2578582</v>
      </c>
      <c r="F50" s="26">
        <v>7500000</v>
      </c>
      <c r="G50" s="26">
        <v>7500000</v>
      </c>
      <c r="H50" s="26">
        <v>7500000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18000000</v>
      </c>
      <c r="F55" s="26">
        <v>16500000</v>
      </c>
      <c r="G55" s="26">
        <v>13125000</v>
      </c>
      <c r="H55" s="26">
        <v>11250000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-4150</v>
      </c>
      <c r="F57" s="26">
        <v>-4150</v>
      </c>
      <c r="G57" s="26">
        <v>-4150</v>
      </c>
      <c r="H57" s="26">
        <v>-4150</v>
      </c>
      <c r="I57" s="14" t="s">
        <v>93</v>
      </c>
    </row>
    <row r="58" spans="4:9" ht="15.6">
      <c r="D58" s="12" t="s">
        <v>94</v>
      </c>
      <c r="E58" s="26">
        <v>10161600</v>
      </c>
      <c r="F58" s="26">
        <v>12969203</v>
      </c>
      <c r="G58" s="26">
        <v>11868083</v>
      </c>
      <c r="H58" s="26">
        <v>8859723</v>
      </c>
      <c r="I58" s="14" t="s">
        <v>95</v>
      </c>
    </row>
    <row r="59" spans="4:9" ht="15.6">
      <c r="D59" s="12" t="s">
        <v>96</v>
      </c>
      <c r="E59" s="26">
        <v>60736032</v>
      </c>
      <c r="F59" s="26">
        <v>51965053</v>
      </c>
      <c r="G59" s="26">
        <v>47488933</v>
      </c>
      <c r="H59" s="26">
        <v>42605573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65671265</v>
      </c>
      <c r="F61" s="29">
        <v>56939162</v>
      </c>
      <c r="G61" s="29">
        <v>51329568</v>
      </c>
      <c r="H61" s="29">
        <v>48226237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84843994</v>
      </c>
      <c r="F65" s="25">
        <v>61069527</v>
      </c>
      <c r="G65" s="25">
        <v>54777043</v>
      </c>
      <c r="H65" s="25">
        <v>48394931</v>
      </c>
      <c r="I65" s="11" t="s">
        <v>103</v>
      </c>
    </row>
    <row r="66" spans="4:9" ht="15.6">
      <c r="D66" s="12" t="s">
        <v>104</v>
      </c>
      <c r="E66" s="26">
        <v>49999388</v>
      </c>
      <c r="F66" s="26">
        <v>35261141</v>
      </c>
      <c r="G66" s="26">
        <v>31016862</v>
      </c>
      <c r="H66" s="26">
        <v>26924722</v>
      </c>
      <c r="I66" s="14" t="s">
        <v>105</v>
      </c>
    </row>
    <row r="67" spans="4:9" ht="15.6">
      <c r="D67" s="12" t="s">
        <v>106</v>
      </c>
      <c r="E67" s="26">
        <v>34844606</v>
      </c>
      <c r="F67" s="26">
        <v>25808386</v>
      </c>
      <c r="G67" s="26">
        <v>23760181</v>
      </c>
      <c r="H67" s="26">
        <v>21470209</v>
      </c>
      <c r="I67" s="14" t="s">
        <v>107</v>
      </c>
    </row>
    <row r="68" spans="4:9" ht="15.6">
      <c r="D68" s="12" t="s">
        <v>108</v>
      </c>
      <c r="E68" s="26">
        <v>4686733</v>
      </c>
      <c r="F68" s="26">
        <v>3950388</v>
      </c>
      <c r="G68" s="26">
        <v>3369030</v>
      </c>
      <c r="H68" s="26">
        <v>3181226</v>
      </c>
      <c r="I68" s="14" t="s">
        <v>109</v>
      </c>
    </row>
    <row r="69" spans="4:9" ht="15.6">
      <c r="D69" s="12" t="s">
        <v>110</v>
      </c>
      <c r="E69" s="26">
        <v>5149490</v>
      </c>
      <c r="F69" s="26">
        <v>4287148</v>
      </c>
      <c r="G69" s="26">
        <v>3999241</v>
      </c>
      <c r="H69" s="26">
        <v>3697464</v>
      </c>
      <c r="I69" s="14" t="s">
        <v>111</v>
      </c>
    </row>
    <row r="70" spans="4:9" ht="15.6">
      <c r="D70" s="12" t="s">
        <v>112</v>
      </c>
      <c r="E70" s="26">
        <v>1230951</v>
      </c>
      <c r="F70" s="26">
        <v>1024851</v>
      </c>
      <c r="G70" s="26">
        <v>973971</v>
      </c>
      <c r="H70" s="26">
        <v>976700</v>
      </c>
      <c r="I70" s="14" t="s">
        <v>113</v>
      </c>
    </row>
    <row r="71" spans="4:9" ht="15.6">
      <c r="D71" s="12" t="s">
        <v>114</v>
      </c>
      <c r="E71" s="26">
        <v>1291375</v>
      </c>
      <c r="F71" s="26">
        <v>1080024</v>
      </c>
      <c r="G71" s="26">
        <v>1005514</v>
      </c>
      <c r="H71" s="26">
        <v>976700</v>
      </c>
      <c r="I71" s="14" t="s">
        <v>115</v>
      </c>
    </row>
    <row r="72" spans="4:9" ht="15.6">
      <c r="D72" s="12" t="s">
        <v>116</v>
      </c>
      <c r="E72" s="26">
        <v>23717008</v>
      </c>
      <c r="F72" s="26">
        <v>16490826</v>
      </c>
      <c r="G72" s="26">
        <v>15386396</v>
      </c>
      <c r="H72" s="26">
        <v>13614819</v>
      </c>
      <c r="I72" s="14" t="s">
        <v>117</v>
      </c>
    </row>
    <row r="73" spans="4:9" ht="15.6">
      <c r="D73" s="12" t="s">
        <v>118</v>
      </c>
      <c r="E73" s="26">
        <v>2113814</v>
      </c>
      <c r="F73" s="26">
        <v>1413201</v>
      </c>
      <c r="G73" s="26">
        <v>1224638</v>
      </c>
      <c r="H73" s="26">
        <v>1625604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204429</v>
      </c>
      <c r="H74" s="26">
        <v>28877</v>
      </c>
      <c r="I74" s="14" t="s">
        <v>121</v>
      </c>
    </row>
    <row r="75" spans="4:9" ht="15.6">
      <c r="D75" s="12" t="s">
        <v>122</v>
      </c>
      <c r="E75" s="26">
        <v>25830822</v>
      </c>
      <c r="F75" s="26">
        <v>17904027</v>
      </c>
      <c r="G75" s="26">
        <v>16406605</v>
      </c>
      <c r="H75" s="26">
        <v>15211546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25830822</v>
      </c>
      <c r="F77" s="26">
        <v>17904027</v>
      </c>
      <c r="G77" s="26">
        <v>16406605</v>
      </c>
      <c r="H77" s="26">
        <v>15211546</v>
      </c>
      <c r="I77" s="43" t="s">
        <v>127</v>
      </c>
    </row>
    <row r="78" spans="4:9" ht="15.6">
      <c r="D78" s="12" t="s">
        <v>128</v>
      </c>
      <c r="E78" s="26">
        <v>391837</v>
      </c>
      <c r="F78" s="26">
        <v>257907</v>
      </c>
      <c r="G78" s="26">
        <v>228245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45000</v>
      </c>
      <c r="F81" s="26">
        <v>45000</v>
      </c>
      <c r="G81" s="26">
        <v>45000</v>
      </c>
      <c r="H81" s="26">
        <v>45000</v>
      </c>
      <c r="I81" s="43" t="s">
        <v>135</v>
      </c>
    </row>
    <row r="82" spans="4:9" ht="15.6">
      <c r="D82" s="12" t="s">
        <v>136</v>
      </c>
      <c r="E82" s="26">
        <v>25393985</v>
      </c>
      <c r="F82" s="26">
        <v>17601120</v>
      </c>
      <c r="G82" s="26">
        <v>16133360</v>
      </c>
      <c r="H82" s="26">
        <v>15166546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25393985</v>
      </c>
      <c r="F84" s="29">
        <v>17601120</v>
      </c>
      <c r="G84" s="29">
        <v>16133360</v>
      </c>
      <c r="H84" s="29">
        <v>15166546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5016714</v>
      </c>
      <c r="F88" s="25">
        <v>6817374</v>
      </c>
      <c r="G88" s="25">
        <v>10297303</v>
      </c>
      <c r="H88" s="25">
        <v>6963883</v>
      </c>
      <c r="I88" s="11" t="s">
        <v>143</v>
      </c>
    </row>
    <row r="89" spans="4:9" ht="15.6">
      <c r="D89" s="12" t="s">
        <v>144</v>
      </c>
      <c r="E89" s="26">
        <v>25310719</v>
      </c>
      <c r="F89" s="26">
        <v>16493719</v>
      </c>
      <c r="G89" s="26">
        <v>15411700</v>
      </c>
      <c r="H89" s="26">
        <v>13710293</v>
      </c>
      <c r="I89" s="14" t="s">
        <v>145</v>
      </c>
    </row>
    <row r="90" spans="4:9" ht="15.6">
      <c r="D90" s="12" t="s">
        <v>146</v>
      </c>
      <c r="E90" s="26">
        <v>-7425288</v>
      </c>
      <c r="F90" s="26">
        <v>-5169379</v>
      </c>
      <c r="G90" s="26">
        <v>-7641629</v>
      </c>
      <c r="H90" s="26">
        <v>-2876873</v>
      </c>
      <c r="I90" s="14" t="s">
        <v>147</v>
      </c>
    </row>
    <row r="91" spans="4:9" ht="15.6">
      <c r="D91" s="12" t="s">
        <v>148</v>
      </c>
      <c r="E91" s="26">
        <v>-16623006</v>
      </c>
      <c r="F91" s="26">
        <v>-13125000</v>
      </c>
      <c r="G91" s="26">
        <v>-11250000</v>
      </c>
      <c r="H91" s="26">
        <v>-7500000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6279139</v>
      </c>
      <c r="F93" s="29">
        <v>5016714</v>
      </c>
      <c r="G93" s="29">
        <v>6817374</v>
      </c>
      <c r="H93" s="29">
        <v>10297303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1.1413466666666667</v>
      </c>
      <c r="F97" s="10">
        <f>+F8*100/F10</f>
        <v>1.0566133333333334</v>
      </c>
      <c r="G97" s="10">
        <f>+G8*100/G10</f>
        <v>7.2115066666666667</v>
      </c>
      <c r="H97" s="10">
        <f>+H8*100/H10</f>
        <v>0.92218666666666671</v>
      </c>
      <c r="I97" s="11" t="s">
        <v>155</v>
      </c>
    </row>
    <row r="98" spans="1:15" ht="15.6">
      <c r="D98" s="12" t="s">
        <v>156</v>
      </c>
      <c r="E98" s="13">
        <f>+E84/E10</f>
        <v>3.3858646666666665</v>
      </c>
      <c r="F98" s="13">
        <f>+F84/F10</f>
        <v>2.346816</v>
      </c>
      <c r="G98" s="13">
        <f>+G84/G10</f>
        <v>2.1511146666666665</v>
      </c>
      <c r="H98" s="13">
        <f>+H84/H10</f>
        <v>2.0222061333333334</v>
      </c>
      <c r="I98" s="14" t="s">
        <v>157</v>
      </c>
    </row>
    <row r="99" spans="1:15" ht="15.6">
      <c r="D99" s="12" t="s">
        <v>158</v>
      </c>
      <c r="E99" s="13">
        <f>+E55/E10</f>
        <v>2.4</v>
      </c>
      <c r="F99" s="13">
        <f>+F55/F10</f>
        <v>2.2000000000000002</v>
      </c>
      <c r="G99" s="13">
        <f>+G55/G10</f>
        <v>1.75</v>
      </c>
      <c r="H99" s="13">
        <f>+H55/H10</f>
        <v>1.5</v>
      </c>
      <c r="I99" s="14" t="s">
        <v>159</v>
      </c>
    </row>
    <row r="100" spans="1:15" ht="15.6">
      <c r="D100" s="12" t="s">
        <v>160</v>
      </c>
      <c r="E100" s="13">
        <f>+E59/E10</f>
        <v>8.0981375999999994</v>
      </c>
      <c r="F100" s="13">
        <f>+F59/F10</f>
        <v>6.9286737333333335</v>
      </c>
      <c r="G100" s="13">
        <f>+G59/G10</f>
        <v>6.331857733333333</v>
      </c>
      <c r="H100" s="13">
        <f>+H59/H10</f>
        <v>5.6807430666666665</v>
      </c>
      <c r="I100" s="14" t="s">
        <v>161</v>
      </c>
    </row>
    <row r="101" spans="1:15" ht="15.6">
      <c r="D101" s="12" t="s">
        <v>162</v>
      </c>
      <c r="E101" s="13">
        <f>+E11/E84</f>
        <v>9.8940753095664196</v>
      </c>
      <c r="F101" s="13">
        <f>+F11/F84</f>
        <v>8.9056832747007011</v>
      </c>
      <c r="G101" s="13">
        <f>+G11/G84</f>
        <v>8.7396549757768991</v>
      </c>
      <c r="H101" s="13">
        <f>+H11/H84</f>
        <v>8.1297350101994219</v>
      </c>
      <c r="I101" s="14" t="s">
        <v>163</v>
      </c>
    </row>
    <row r="102" spans="1:15" ht="15.6">
      <c r="D102" s="12" t="s">
        <v>164</v>
      </c>
      <c r="E102" s="13">
        <f>+E55*100/E11</f>
        <v>7.1641791044776122</v>
      </c>
      <c r="F102" s="13">
        <f>+F55*100/F11</f>
        <v>10.526315789473685</v>
      </c>
      <c r="G102" s="13">
        <f>+G55*100/G11</f>
        <v>9.3085106382978715</v>
      </c>
      <c r="H102" s="13">
        <f>+H55*100/H11</f>
        <v>9.1240875912408761</v>
      </c>
      <c r="I102" s="14" t="s">
        <v>165</v>
      </c>
    </row>
    <row r="103" spans="1:15" ht="15.6">
      <c r="D103" s="12" t="s">
        <v>166</v>
      </c>
      <c r="E103" s="13">
        <f>+E55*100/E84</f>
        <v>70.8829275909236</v>
      </c>
      <c r="F103" s="13">
        <f>+F55*100/F84</f>
        <v>93.744034470533691</v>
      </c>
      <c r="G103" s="13">
        <f>+G55*100/G84</f>
        <v>81.35317131707221</v>
      </c>
      <c r="H103" s="13">
        <f>+H55*100/H84</f>
        <v>74.176414326637058</v>
      </c>
      <c r="I103" s="14" t="s">
        <v>167</v>
      </c>
    </row>
    <row r="104" spans="1:15" ht="15.6">
      <c r="D104" s="16" t="s">
        <v>168</v>
      </c>
      <c r="E104" s="46">
        <f>+E11/E59</f>
        <v>4.1367536160412985</v>
      </c>
      <c r="F104" s="46">
        <f>+F11/F59</f>
        <v>3.0164503055543888</v>
      </c>
      <c r="G104" s="46">
        <f>+G11/G59</f>
        <v>2.9691128246659071</v>
      </c>
      <c r="H104" s="46">
        <f>+H11/H59</f>
        <v>2.8939876011056112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41.069030767222017</v>
      </c>
      <c r="F106" s="51">
        <f>+F67*100/F65</f>
        <v>42.260661360616076</v>
      </c>
      <c r="G106" s="51">
        <f>+G67*100/G65</f>
        <v>43.376165814573085</v>
      </c>
      <c r="H106" s="51">
        <f>+H67*100/H65</f>
        <v>44.364582315449525</v>
      </c>
      <c r="I106" s="11" t="s">
        <v>171</v>
      </c>
    </row>
    <row r="107" spans="1:15" ht="15.6">
      <c r="D107" s="12" t="s">
        <v>172</v>
      </c>
      <c r="E107" s="52">
        <f>+E75*100/E65</f>
        <v>30.445080178568681</v>
      </c>
      <c r="F107" s="52">
        <f>+F75*100/F65</f>
        <v>29.317448291354868</v>
      </c>
      <c r="G107" s="52">
        <f>+G75*100/G65</f>
        <v>29.951607647021035</v>
      </c>
      <c r="H107" s="52">
        <f>+H75*100/H65</f>
        <v>31.432105978206685</v>
      </c>
      <c r="I107" s="14" t="s">
        <v>173</v>
      </c>
    </row>
    <row r="108" spans="1:15" ht="15.6">
      <c r="D108" s="12" t="s">
        <v>174</v>
      </c>
      <c r="E108" s="52">
        <f>+E82*100/E65</f>
        <v>29.930209320414594</v>
      </c>
      <c r="F108" s="52">
        <f>+F82*100/F65</f>
        <v>28.821444777196326</v>
      </c>
      <c r="G108" s="52">
        <f>+G82*100/G65</f>
        <v>29.452776412191508</v>
      </c>
      <c r="H108" s="52">
        <f>+H82*100/H65</f>
        <v>31.33912103315118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38.668335382301528</v>
      </c>
      <c r="F109" s="52">
        <f t="shared" ref="F109:H109" si="0">F82*100/F30</f>
        <v>30.912151464399845</v>
      </c>
      <c r="G109" s="52">
        <f t="shared" si="0"/>
        <v>31.430928855664632</v>
      </c>
      <c r="H109" s="52">
        <f t="shared" si="0"/>
        <v>31.448744383684758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41.810411651521783</v>
      </c>
      <c r="F110" s="53">
        <f t="shared" ref="F110:H110" si="1">+F84*100/F59</f>
        <v>33.871071006124055</v>
      </c>
      <c r="G110" s="53">
        <f t="shared" si="1"/>
        <v>33.972883745356</v>
      </c>
      <c r="H110" s="53">
        <f t="shared" si="1"/>
        <v>35.597563727167802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7.5150570040031965</v>
      </c>
      <c r="F112" s="10">
        <f>+F43*100/F30</f>
        <v>8.7358310612298791</v>
      </c>
      <c r="G112" s="10">
        <f>+G43*100/G30</f>
        <v>7.4823053254607554</v>
      </c>
      <c r="H112" s="10">
        <f>+H43*100/H30</f>
        <v>11.654784510763301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92.484942995996803</v>
      </c>
      <c r="F113" s="13">
        <f>+F59*100/F30</f>
        <v>91.264168938770126</v>
      </c>
      <c r="G113" s="13">
        <f>+G59*100/G30</f>
        <v>92.517694674539243</v>
      </c>
      <c r="H113" s="13">
        <f>+H59*100/H30</f>
        <v>88.345215489236693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1.291950048472494</v>
      </c>
      <c r="F116" s="10">
        <f>+F65/F30</f>
        <v>1.0725399681856926</v>
      </c>
      <c r="G116" s="10">
        <f>+G65/G30</f>
        <v>1.0671635303846703</v>
      </c>
      <c r="H116" s="10">
        <f>+H65/H30</f>
        <v>1.0034979714465386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7.0300028784866022</v>
      </c>
      <c r="F117" s="13">
        <f>+F65/F28</f>
        <v>5.5410341390049087</v>
      </c>
      <c r="G117" s="13">
        <f>+G65/G28</f>
        <v>7.5177400382165551</v>
      </c>
      <c r="H117" s="13">
        <f>+H65/H28</f>
        <v>7.5360383381606404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1.7724783504175992</v>
      </c>
      <c r="F118" s="46">
        <f>+F65/F121</f>
        <v>1.5314630447857731</v>
      </c>
      <c r="G118" s="46">
        <f>+G65/G121</f>
        <v>1.4142984044133242</v>
      </c>
      <c r="H118" s="46">
        <f>+H65/H121</f>
        <v>1.3542177163214431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12.218658610611774</v>
      </c>
      <c r="F120" s="58">
        <f>+F23/F39</f>
        <v>10.555788479833598</v>
      </c>
      <c r="G120" s="58">
        <f>+G23/G39</f>
        <v>13.755451405092643</v>
      </c>
      <c r="H120" s="58">
        <f>+H23/H39</f>
        <v>11.535180209580714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47867436</v>
      </c>
      <c r="F121" s="29">
        <f>+F23-F39</f>
        <v>39876592</v>
      </c>
      <c r="G121" s="29">
        <f>+G23-G39</f>
        <v>38730895</v>
      </c>
      <c r="H121" s="29">
        <f>+H23-H39</f>
        <v>35736448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2018-09-25T09:35:20Z</dcterms:modified>
</cp:coreProperties>
</file>